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Revision="1"/>
  <bookViews>
    <workbookView xWindow="14385" yWindow="-15" windowWidth="14415" windowHeight="11025"/>
  </bookViews>
  <sheets>
    <sheet name="Forma Nr.1_20190101" sheetId="1" r:id="rId1"/>
    <sheet name="Lapas2" sheetId="2" r:id="rId2"/>
    <sheet name="Lapas3" sheetId="3" r:id="rId3"/>
  </sheets>
  <calcPr calcId="144525" calcMode="manual"/>
  <customWorkbookViews>
    <customWorkbookView name="Eglute - Individuali peržiūra" guid="{527D8206-0CD0-48FA-8C66-C2CB42AB6650}" mergeInterval="0" personalView="1" maximized="1" windowWidth="1916" windowHeight="795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Simona Mažulytė - Personal View" guid="{72B38FC9-DECA-465F-BD23-C86E78F4DBE0}" mergeInterval="0" personalView="1" maximized="1" windowWidth="1362" windowHeight="542" activeSheetId="1"/>
    <customWorkbookView name="Lina - Personal View" guid="{866D3E93-9F81-4117-AD6B-715EE242DAF4}" mergeInterval="0" personalView="1" maximized="1" windowWidth="1916" windowHeight="721" activeSheetId="1"/>
  </customWorkbookViews>
</workbook>
</file>

<file path=xl/calcChain.xml><?xml version="1.0" encoding="utf-8"?>
<calcChain xmlns="http://schemas.openxmlformats.org/spreadsheetml/2006/main">
  <c r="H37" i="1" l="1"/>
  <c r="G36" i="1"/>
  <c r="F33" i="1"/>
  <c r="E33" i="1"/>
  <c r="G37" i="1"/>
  <c r="I37" i="1" s="1"/>
  <c r="D33" i="1"/>
  <c r="H35" i="1" l="1"/>
  <c r="H36" i="1"/>
  <c r="I36" i="1" s="1"/>
  <c r="H34" i="1"/>
  <c r="B33" i="1"/>
  <c r="C33" i="1"/>
  <c r="G34" i="1"/>
  <c r="G35" i="1"/>
  <c r="I35" i="1" s="1"/>
  <c r="H33" i="1" l="1"/>
  <c r="G33" i="1"/>
  <c r="I34" i="1"/>
  <c r="I33" i="1" s="1"/>
</calcChain>
</file>

<file path=xl/sharedStrings.xml><?xml version="1.0" encoding="utf-8"?>
<sst xmlns="http://schemas.openxmlformats.org/spreadsheetml/2006/main" count="67" uniqueCount="53">
  <si>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</si>
  <si>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</si>
  <si>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</si>
  <si>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</si>
  <si>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</si>
  <si>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</si>
  <si>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</si>
  <si>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</si>
  <si>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</si>
  <si>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</si>
  <si>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</si>
  <si>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</si>
  <si>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</si>
  <si>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</si>
  <si>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</si>
  <si>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</si>
  <si>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</si>
  <si>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</si>
  <si>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</si>
  <si>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</si>
  <si>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</si>
  <si>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</si>
  <si>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</si>
  <si>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</si>
  <si>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</si>
  <si>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</si>
  <si>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</si>
  <si>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</si>
  <si>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</si>
  <si>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</si>
  <si>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</si>
  <si>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</si>
  <si>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</si>
  <si>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</si>
  <si>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</si>
  <si>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</si>
  <si>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</si>
  <si>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</si>
  <si>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</si>
  <si>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</si>
  <si>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</si>
  <si>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</si>
  <si>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</si>
  <si>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Šiaulių lopšelis-darželis "Eglutė", 190529919, K.Korsako g. 6A, Šiauliai</t>
  </si>
  <si>
    <t>ketvirtinė</t>
  </si>
  <si>
    <t>Direktorė</t>
  </si>
  <si>
    <t>Roberta Jankūnienė</t>
  </si>
  <si>
    <t>Vyriausioji buhalterė</t>
  </si>
  <si>
    <t>Lina Trukšina</t>
  </si>
  <si>
    <t>2020 M. RUGSĖJO 30 D.</t>
  </si>
  <si>
    <t>2020/3</t>
  </si>
  <si>
    <t xml:space="preserve">                  Gauta nuo metų pradžios 32 pr. - 304,00 Eur</t>
  </si>
  <si>
    <t>PASTABA.  Gauta nuo metų pradžios 33 pr. - 48111,94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</si>
</sst>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/>
    <xf numFmtId="0" fontId="0" fillId="0" borderId="2" xfId="0" applyBorder="1" applyAlignment="1">
      <alignment horizontal="right" vertical="center" wrapText="1"/>
    </xf>
    <xf numFmtId="164" fontId="11" fillId="0" borderId="2" xfId="2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/>
    </xf>
    <xf numFmtId="0" fontId="20" fillId="0" borderId="2" xfId="0" applyFont="1" applyBorder="1"/>
    <xf numFmtId="0" fontId="21" fillId="0" borderId="2" xfId="0" applyFont="1" applyBorder="1" applyAlignment="1">
      <alignment horizontal="center"/>
    </xf>
    <xf numFmtId="0" fontId="14" fillId="0" borderId="0" xfId="0" applyFont="1" applyBorder="1" applyAlignment="1">
      <alignment wrapText="1"/>
    </xf>
    <xf numFmtId="49" fontId="11" fillId="0" borderId="2" xfId="2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/>
    </xf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4" Type="http://schemas.openxmlformats.org/officeDocument/2006/relationships/revisionLog" Target="revisionLog2.xml"/><Relationship Id="rId33" Type="http://schemas.openxmlformats.org/officeDocument/2006/relationships/revisionLog" Target="revisionLog1.xml"/><Relationship Id="rId35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D1DAB14-1342-42F2-B021-76CDD94064CE}" diskRevisions="1" revisionId="127" version="9" protected="1">
  <header guid="{FD8CE46A-1E52-4742-B50D-B74BE5814D33}" dateTime="2020-10-07T14:15:27" maxSheetId="4" userName="Eglute" r:id="rId33" minRId="102" maxRId="123">
    <sheetIdMap count="3">
      <sheetId val="1"/>
      <sheetId val="2"/>
      <sheetId val="3"/>
    </sheetIdMap>
  </header>
  <header guid="{3A5DF895-AC3D-4F8C-9AFE-243C14350503}" dateTime="2020-10-12T09:54:35" maxSheetId="4" userName="Eglute" r:id="rId34" minRId="125" maxRId="126">
    <sheetIdMap count="3">
      <sheetId val="1"/>
      <sheetId val="2"/>
      <sheetId val="3"/>
    </sheetIdMap>
  </header>
  <header guid="{5D1DAB14-1342-42F2-B021-76CDD94064CE}" dateTime="2020-10-12T10:02:44" maxSheetId="4" userName="Eglute" r:id="rId3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2" sId="1">
    <oc r="A13" t="inlineStr">
      <is>
        <t>2020 M. BIRŽELIO 30 D.</t>
      </is>
    </oc>
    <nc r="A13" t="inlineStr">
      <is>
        <t>2020 M. RUGSĖJO 30 D.</t>
      </is>
    </nc>
  </rcc>
  <rcc rId="103" sId="1" numFmtId="19">
    <oc r="C18">
      <v>44027</v>
    </oc>
    <nc r="C18">
      <v>44111</v>
    </nc>
  </rcc>
  <rcc rId="104" sId="1">
    <oc r="E18" t="inlineStr">
      <is>
        <t>2020/2</t>
      </is>
    </oc>
    <nc r="E18" t="inlineStr">
      <is>
        <t>2020/3</t>
      </is>
    </nc>
  </rcc>
  <rfmt sheetId="1" sqref="F22" start="0" length="0">
    <dxf>
      <border>
        <left/>
        <right/>
        <top/>
        <bottom/>
      </border>
    </dxf>
  </rfmt>
  <rcc rId="105" sId="1">
    <oc r="E37">
      <v>32060</v>
    </oc>
    <nc r="E37">
      <v>49365</v>
    </nc>
  </rcc>
  <rcc rId="106" sId="1">
    <oc r="D37">
      <v>32063.47</v>
    </oc>
    <nc r="D37">
      <v>49372.54</v>
    </nc>
  </rcc>
  <rcc rId="107" sId="1">
    <oc r="F37">
      <v>31955.32</v>
    </oc>
    <nc r="F37">
      <v>49340.3</v>
    </nc>
  </rcc>
  <rfmt sheetId="1" sqref="F37">
    <dxf>
      <numFmt numFmtId="2" formatCode="0.00"/>
    </dxf>
  </rfmt>
  <rfmt sheetId="1" sqref="E37">
    <dxf>
      <numFmt numFmtId="165" formatCode="0.0"/>
    </dxf>
  </rfmt>
  <rfmt sheetId="1" sqref="E37">
    <dxf>
      <numFmt numFmtId="2" formatCode="0.00"/>
    </dxf>
  </rfmt>
  <rcc rId="108" sId="1" odxf="1" dxf="1">
    <oc r="G37">
      <f>D37-E37</f>
    </oc>
    <nc r="G37">
      <f>D37-E37</f>
    </nc>
    <odxf>
      <numFmt numFmtId="0" formatCode="General"/>
    </odxf>
    <ndxf>
      <numFmt numFmtId="2" formatCode="0.00"/>
    </ndxf>
  </rcc>
  <rcc rId="109" sId="1">
    <oc r="G36">
      <f>D36-E36</f>
    </oc>
    <nc r="G36">
      <f>D36-E36</f>
    </nc>
  </rcc>
  <rcc rId="110" sId="1">
    <oc r="D36">
      <v>204</v>
    </oc>
    <nc r="D36">
      <v>304</v>
    </nc>
  </rcc>
  <rcc rId="111" sId="1">
    <oc r="D33" t="inlineStr">
      <is>
        <t xml:space="preserve">                                                                                                                                                                                    </t>
      </is>
    </oc>
    <nc r="D33">
      <f>SUM(D35:D37)</f>
    </nc>
  </rcc>
  <rcc rId="112" sId="1">
    <oc r="G33">
      <f>SUM(G34:G37)</f>
    </oc>
    <nc r="G33">
      <f>SUM(G34:G37)</f>
    </nc>
  </rcc>
  <rcc rId="113" sId="1">
    <oc r="E36">
      <v>0</v>
    </oc>
    <nc r="E36">
      <v>300</v>
    </nc>
  </rcc>
  <rcc rId="114" sId="1">
    <oc r="E33">
      <f>SUM(E34:E37)</f>
    </oc>
    <nc r="E33">
      <f>SUM(E34:E37)</f>
    </nc>
  </rcc>
  <rcc rId="115" sId="1">
    <oc r="F36">
      <v>0</v>
    </oc>
    <nc r="F36">
      <v>300</v>
    </nc>
  </rcc>
  <rcc rId="116" sId="1">
    <oc r="F33">
      <f>SUM(F34:F37)</f>
    </oc>
    <nc r="F33">
      <f>SUM(F34:F37)</f>
    </nc>
  </rcc>
  <rcc rId="117" sId="1" odxf="1" dxf="1">
    <oc r="H37">
      <f>E37-F37</f>
    </oc>
    <nc r="H37">
      <f>E37-F37</f>
    </nc>
    <odxf>
      <numFmt numFmtId="0" formatCode="General"/>
    </odxf>
    <ndxf>
      <numFmt numFmtId="2" formatCode="0.00"/>
    </ndxf>
  </rcc>
  <rcc rId="118" sId="1">
    <oc r="H33">
      <f>SUM(H34:H37)</f>
    </oc>
    <nc r="H33">
      <f>SUM(H34:H37)</f>
    </nc>
  </rcc>
  <rfmt sheetId="1" sqref="H33">
    <dxf>
      <numFmt numFmtId="2" formatCode="0.00"/>
    </dxf>
  </rfmt>
  <rcc rId="119" sId="1">
    <oc r="I36">
      <f>G36+H36</f>
    </oc>
    <nc r="I36">
      <f>G36+H36</f>
    </nc>
  </rcc>
  <rcc rId="120" sId="1" odxf="1" dxf="1">
    <oc r="I37">
      <f>G37+H37</f>
    </oc>
    <nc r="I37">
      <f>G37+H37</f>
    </nc>
    <odxf>
      <numFmt numFmtId="0" formatCode="General"/>
    </odxf>
    <ndxf>
      <numFmt numFmtId="2" formatCode="0.00"/>
    </ndxf>
  </rcc>
  <rfmt sheetId="1" sqref="G36">
    <dxf>
      <numFmt numFmtId="165" formatCode="0.0"/>
    </dxf>
  </rfmt>
  <rfmt sheetId="1" sqref="G36">
    <dxf>
      <numFmt numFmtId="2" formatCode="0.00"/>
    </dxf>
  </rfmt>
  <rfmt sheetId="1" sqref="I36">
    <dxf>
      <numFmt numFmtId="165" formatCode="0.0"/>
    </dxf>
  </rfmt>
  <rfmt sheetId="1" sqref="I36">
    <dxf>
      <numFmt numFmtId="2" formatCode="0.00"/>
    </dxf>
  </rfmt>
  <rcc rId="121" sId="1">
    <oc r="A43" t="inlineStr">
      <is>
        <t>PASTABA.  Gauta nuo metų pradžios 33 pr. - 30254,70 Eur</t>
      </is>
    </oc>
    <nc r="A43"/>
  </rcc>
  <rcc rId="122" sId="1">
    <oc r="A44" t="inlineStr">
      <is>
        <t xml:space="preserve">                  Gauta nuo metų pradžios 32 pr. - 304,00 Eur</t>
      </is>
    </oc>
    <nc r="A44"/>
  </rcc>
  <rrc rId="123" sId="1" ref="A44:XFD44" action="deleteRow">
    <rfmt sheetId="1" xfDxf="1" sqref="A44:XFD44" start="0" length="0"/>
    <rfmt sheetId="1" sqref="A44" start="0" length="0">
      <dxf>
        <font>
          <sz val="9"/>
          <color auto="1"/>
          <name val="Times New Roman"/>
          <scheme val="none"/>
        </font>
        <alignment vertical="top" wrapText="1" readingOrder="0"/>
      </dxf>
    </rfmt>
    <rfmt sheetId="1" sqref="B44" start="0" length="0">
      <dxf>
        <font>
          <sz val="10"/>
          <color theme="1"/>
          <name val="Calibri"/>
          <scheme val="minor"/>
        </font>
      </dxf>
    </rfmt>
    <rfmt sheetId="1" sqref="C44" start="0" length="0">
      <dxf>
        <font>
          <sz val="10"/>
          <color theme="1"/>
          <name val="Calibri"/>
          <scheme val="minor"/>
        </font>
      </dxf>
    </rfmt>
    <rfmt sheetId="1" sqref="D44" start="0" length="0">
      <dxf>
        <font>
          <sz val="10"/>
          <color theme="1"/>
          <name val="Calibri"/>
          <scheme val="minor"/>
        </font>
      </dxf>
    </rfmt>
    <rfmt sheetId="1" sqref="E44" start="0" length="0">
      <dxf>
        <font>
          <sz val="10"/>
          <color theme="1"/>
          <name val="Calibri"/>
          <scheme val="minor"/>
        </font>
      </dxf>
    </rfmt>
    <rfmt sheetId="1" sqref="F44" start="0" length="0">
      <dxf>
        <font>
          <sz val="10"/>
          <color theme="1"/>
          <name val="Calibri"/>
          <scheme val="minor"/>
        </font>
      </dxf>
    </rfmt>
    <rfmt sheetId="1" sqref="G44" start="0" length="0">
      <dxf>
        <font>
          <sz val="10"/>
          <color theme="1"/>
          <name val="Calibri"/>
          <scheme val="minor"/>
        </font>
      </dxf>
    </rfmt>
    <rfmt sheetId="1" sqref="H44" start="0" length="0">
      <dxf>
        <font>
          <sz val="10"/>
          <color theme="1"/>
          <name val="Calibri"/>
          <scheme val="minor"/>
        </font>
      </dxf>
    </rfmt>
    <rfmt sheetId="1" sqref="I44" start="0" length="0">
      <dxf>
        <font>
          <sz val="10"/>
          <color theme="1"/>
          <name val="Calibri"/>
          <scheme val="minor"/>
        </font>
      </dxf>
    </rfmt>
  </rrc>
  <rcv guid="{527D8206-0CD0-48FA-8C66-C2CB42AB6650}" action="delete"/>
  <rdn rId="0" localSheetId="1" customView="1" name="Z_527D8206_0CD0_48FA_8C66_C2CB42AB6650_.wvu.Rows" hidden="1" oldHidden="1">
    <formula>'Forma Nr.1_20190101'!$43:$43</formula>
  </rdn>
  <rcv guid="{527D8206-0CD0-48FA-8C66-C2CB42AB6650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2" start="0" length="0">
    <dxf>
      <font>
        <sz val="9"/>
        <color auto="1"/>
        <name val="Times New Roman"/>
        <scheme val="none"/>
      </font>
    </dxf>
  </rfmt>
  <rcc rId="125" sId="1">
    <nc r="A43" t="inlineStr">
      <is>
        <t xml:space="preserve">                  Gauta nuo metų pradžios 32 pr. - 304,00 Eur</t>
      </is>
    </nc>
  </rcc>
  <rcc rId="126" sId="1">
    <nc r="A42" t="inlineStr">
      <is>
        <t>PASTABA.  Gauta nuo metų pradžios 33 pr. - 48111,94 Eur</t>
      </is>
    </nc>
  </rcc>
  <rdn rId="0" localSheetId="1" customView="1" name="Z_527D8206_0CD0_48FA_8C66_C2CB42AB6650_.wvu.Rows" hidden="1" oldHidden="1">
    <oldFormula>'Forma Nr.1_20190101'!$43:$43</oldFormula>
  </rdn>
  <rcv guid="{527D8206-0CD0-48FA-8C66-C2CB42AB6650}" action="delete"/>
  <rcv guid="{527D8206-0CD0-48FA-8C66-C2CB42AB6650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27D8206-0CD0-48FA-8C66-C2CB42AB6650}" action="delete"/>
  <rcv guid="{527D8206-0CD0-48FA-8C66-C2CB42AB665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zoomScale="80" zoomScaleNormal="80" workbookViewId="0">
      <selection activeCell="P43" sqref="P42:P43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1" t="s">
        <v>22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37</v>
      </c>
      <c r="I5" s="1"/>
      <c r="L5" s="1"/>
    </row>
    <row r="6" spans="1:12" ht="13.5" customHeight="1">
      <c r="H6" s="11"/>
      <c r="I6" s="1"/>
      <c r="L6" s="1"/>
    </row>
    <row r="7" spans="1:12">
      <c r="A7" s="46" t="s">
        <v>43</v>
      </c>
      <c r="B7" s="46"/>
      <c r="C7" s="46"/>
      <c r="D7" s="46"/>
      <c r="E7" s="46"/>
      <c r="F7" s="46"/>
      <c r="G7" s="46"/>
      <c r="H7" s="46"/>
      <c r="I7" s="46"/>
    </row>
    <row r="8" spans="1:12" ht="15" customHeight="1">
      <c r="A8" s="45" t="s">
        <v>3</v>
      </c>
      <c r="B8" s="45"/>
      <c r="C8" s="45"/>
      <c r="D8" s="45"/>
      <c r="E8" s="45"/>
      <c r="F8" s="45"/>
      <c r="G8" s="45"/>
      <c r="H8" s="45"/>
      <c r="I8" s="45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47" t="s">
        <v>7</v>
      </c>
      <c r="B10" s="47"/>
      <c r="C10" s="47"/>
      <c r="D10" s="47"/>
      <c r="E10" s="47"/>
      <c r="F10" s="47"/>
      <c r="G10" s="47"/>
      <c r="H10" s="47"/>
      <c r="I10" s="47"/>
    </row>
    <row r="11" spans="1:12" ht="15.75">
      <c r="A11" s="47" t="s">
        <v>8</v>
      </c>
      <c r="B11" s="47"/>
      <c r="C11" s="47"/>
      <c r="D11" s="47"/>
      <c r="E11" s="47"/>
      <c r="F11" s="47"/>
      <c r="G11" s="47"/>
      <c r="H11" s="47"/>
      <c r="I11" s="47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50" t="s">
        <v>49</v>
      </c>
      <c r="B13" s="50"/>
      <c r="C13" s="50"/>
      <c r="D13" s="50"/>
      <c r="E13" s="50"/>
      <c r="F13" s="50"/>
      <c r="G13" s="50"/>
      <c r="H13" s="50"/>
      <c r="I13" s="50"/>
    </row>
    <row r="14" spans="1:12">
      <c r="C14" s="34" t="s">
        <v>44</v>
      </c>
      <c r="D14" s="14"/>
    </row>
    <row r="15" spans="1:12">
      <c r="A15" s="48" t="s">
        <v>25</v>
      </c>
      <c r="B15" s="48"/>
      <c r="C15" s="48"/>
      <c r="D15" s="48"/>
      <c r="E15" s="48"/>
      <c r="F15" s="48"/>
      <c r="G15" s="48"/>
      <c r="H15" s="48"/>
      <c r="I15" s="48"/>
    </row>
    <row r="16" spans="1:12" ht="15.75">
      <c r="A16" s="49" t="s">
        <v>4</v>
      </c>
      <c r="B16" s="49"/>
      <c r="C16" s="49"/>
      <c r="D16" s="49"/>
      <c r="E16" s="49"/>
      <c r="F16" s="49"/>
      <c r="G16" s="49"/>
      <c r="H16" s="49"/>
      <c r="I16" s="49"/>
    </row>
    <row r="18" spans="1:11">
      <c r="C18" s="35">
        <v>44111</v>
      </c>
      <c r="D18" s="16" t="s">
        <v>5</v>
      </c>
      <c r="E18" s="40" t="s">
        <v>50</v>
      </c>
    </row>
    <row r="19" spans="1:11">
      <c r="C19" s="15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3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/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3" t="s">
        <v>12</v>
      </c>
      <c r="I25" s="4">
        <v>190529919</v>
      </c>
    </row>
    <row r="26" spans="1:11">
      <c r="A26" s="26"/>
      <c r="B26" s="26"/>
      <c r="C26" s="26"/>
      <c r="D26" s="25"/>
      <c r="E26" s="25"/>
      <c r="F26" s="25"/>
      <c r="G26" s="24"/>
      <c r="H26" s="25"/>
      <c r="I26" s="25"/>
    </row>
    <row r="27" spans="1:11">
      <c r="A27" s="44"/>
      <c r="B27" s="44"/>
      <c r="C27" s="44"/>
      <c r="D27" s="44"/>
      <c r="E27" s="44"/>
      <c r="F27" s="44"/>
      <c r="G27" s="44"/>
      <c r="H27" s="44"/>
      <c r="I27" s="44"/>
    </row>
    <row r="28" spans="1:11">
      <c r="A28" s="21"/>
      <c r="B28" s="21"/>
      <c r="C28" s="21"/>
      <c r="D28" s="21"/>
      <c r="E28" s="21"/>
      <c r="F28" s="21"/>
      <c r="G28" s="21"/>
      <c r="H28" s="21"/>
      <c r="I28" s="21"/>
    </row>
    <row r="30" spans="1:11">
      <c r="I30" s="22" t="s">
        <v>23</v>
      </c>
    </row>
    <row r="31" spans="1:11" ht="99" customHeight="1">
      <c r="A31" s="8" t="s">
        <v>30</v>
      </c>
      <c r="B31" s="9" t="s">
        <v>13</v>
      </c>
      <c r="C31" s="9" t="s">
        <v>31</v>
      </c>
      <c r="D31" s="9" t="s">
        <v>34</v>
      </c>
      <c r="E31" s="9" t="s">
        <v>14</v>
      </c>
      <c r="F31" s="9" t="s">
        <v>15</v>
      </c>
      <c r="G31" s="19" t="s">
        <v>21</v>
      </c>
      <c r="H31" s="9" t="s">
        <v>16</v>
      </c>
      <c r="I31" s="19" t="s">
        <v>24</v>
      </c>
      <c r="J31" s="1"/>
      <c r="K31" s="1"/>
    </row>
    <row r="32" spans="1:11" ht="12" customHeight="1">
      <c r="A32" s="18">
        <v>1</v>
      </c>
      <c r="B32" s="18">
        <v>2</v>
      </c>
      <c r="C32" s="18">
        <v>3</v>
      </c>
      <c r="D32" s="18">
        <v>4</v>
      </c>
      <c r="E32" s="18">
        <v>5</v>
      </c>
      <c r="F32" s="18">
        <v>6</v>
      </c>
      <c r="G32" s="18">
        <v>7</v>
      </c>
      <c r="H32" s="18">
        <v>8</v>
      </c>
      <c r="I32" s="18">
        <v>9</v>
      </c>
    </row>
    <row r="33" spans="1:9">
      <c r="A33" s="2" t="s">
        <v>17</v>
      </c>
      <c r="B33" s="31">
        <f>SUM(B34)</f>
        <v>1048.52</v>
      </c>
      <c r="C33" s="31">
        <f>SUM(C35:C37)</f>
        <v>98100</v>
      </c>
      <c r="D33" s="31">
        <f>SUM(D35:D37)</f>
        <v>49676.54</v>
      </c>
      <c r="E33" s="31">
        <f>SUM(E34:E37)</f>
        <v>50713.52</v>
      </c>
      <c r="F33" s="31">
        <f>SUM(F34:F37)</f>
        <v>50688.82</v>
      </c>
      <c r="G33" s="31">
        <f>SUM(G34:G37)</f>
        <v>11.540000000000873</v>
      </c>
      <c r="H33" s="41">
        <f>SUM(H34:H37)</f>
        <v>24.69999999999709</v>
      </c>
      <c r="I33" s="31">
        <f>SUM(I34:I37)</f>
        <v>36.239999999997963</v>
      </c>
    </row>
    <row r="34" spans="1:9">
      <c r="A34" s="2" t="s">
        <v>38</v>
      </c>
      <c r="B34" s="31">
        <v>1048.52</v>
      </c>
      <c r="C34" s="31" t="s">
        <v>42</v>
      </c>
      <c r="D34" s="31" t="s">
        <v>42</v>
      </c>
      <c r="E34" s="31">
        <v>1048.52</v>
      </c>
      <c r="F34" s="31">
        <v>1048.52</v>
      </c>
      <c r="G34" s="31">
        <f>B34-E34</f>
        <v>0</v>
      </c>
      <c r="H34" s="31">
        <f>E34-F34</f>
        <v>0</v>
      </c>
      <c r="I34" s="31">
        <f>G34+H34</f>
        <v>0</v>
      </c>
    </row>
    <row r="35" spans="1:9">
      <c r="A35" s="2" t="s">
        <v>39</v>
      </c>
      <c r="B35" s="31" t="s">
        <v>42</v>
      </c>
      <c r="C35" s="3"/>
      <c r="D35" s="3"/>
      <c r="E35" s="3"/>
      <c r="F35" s="3"/>
      <c r="G35" s="31">
        <f>D35-E35</f>
        <v>0</v>
      </c>
      <c r="H35" s="31">
        <f t="shared" ref="H35:H36" si="0">E35-F35</f>
        <v>0</v>
      </c>
      <c r="I35" s="31">
        <f t="shared" ref="I35" si="1">G35+H35</f>
        <v>0</v>
      </c>
    </row>
    <row r="36" spans="1:9">
      <c r="A36" s="2" t="s">
        <v>40</v>
      </c>
      <c r="B36" s="31" t="s">
        <v>42</v>
      </c>
      <c r="C36" s="31">
        <v>700</v>
      </c>
      <c r="D36" s="31">
        <v>304</v>
      </c>
      <c r="E36" s="31">
        <v>300</v>
      </c>
      <c r="F36" s="31">
        <v>300</v>
      </c>
      <c r="G36" s="41">
        <f>D36-E36</f>
        <v>4</v>
      </c>
      <c r="H36" s="31">
        <f t="shared" si="0"/>
        <v>0</v>
      </c>
      <c r="I36" s="41">
        <f>G36+H36</f>
        <v>4</v>
      </c>
    </row>
    <row r="37" spans="1:9">
      <c r="A37" s="2" t="s">
        <v>41</v>
      </c>
      <c r="B37" s="31" t="s">
        <v>42</v>
      </c>
      <c r="C37" s="31">
        <v>97400</v>
      </c>
      <c r="D37" s="31">
        <v>49372.54</v>
      </c>
      <c r="E37" s="41">
        <v>49365</v>
      </c>
      <c r="F37" s="41">
        <v>49340.3</v>
      </c>
      <c r="G37" s="41">
        <f>D37-E37</f>
        <v>7.5400000000008731</v>
      </c>
      <c r="H37" s="41">
        <f>E37-F37</f>
        <v>24.69999999999709</v>
      </c>
      <c r="I37" s="41">
        <f>G37+H37</f>
        <v>32.239999999997963</v>
      </c>
    </row>
    <row r="38" spans="1:9" ht="39" customHeight="1">
      <c r="A38" s="17" t="s">
        <v>27</v>
      </c>
      <c r="B38" s="32" t="s">
        <v>42</v>
      </c>
      <c r="C38" s="32" t="s">
        <v>42</v>
      </c>
      <c r="D38" s="32" t="s">
        <v>42</v>
      </c>
      <c r="E38" s="32" t="s">
        <v>42</v>
      </c>
      <c r="F38" s="32" t="s">
        <v>42</v>
      </c>
      <c r="G38" s="32" t="s">
        <v>42</v>
      </c>
      <c r="H38" s="32" t="s">
        <v>42</v>
      </c>
      <c r="I38" s="32" t="s">
        <v>42</v>
      </c>
    </row>
    <row r="39" spans="1:9">
      <c r="A39" s="7" t="s">
        <v>28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7" t="s">
        <v>26</v>
      </c>
      <c r="B41" s="3"/>
      <c r="C41" s="3"/>
      <c r="D41" s="3"/>
      <c r="E41" s="3"/>
      <c r="F41" s="3"/>
      <c r="G41" s="3"/>
      <c r="H41" s="3"/>
      <c r="I41" s="3"/>
    </row>
    <row r="42" spans="1:9">
      <c r="A42" s="39" t="s">
        <v>52</v>
      </c>
      <c r="B42" s="33"/>
      <c r="C42" s="33"/>
      <c r="D42" s="33"/>
      <c r="E42" s="33"/>
      <c r="F42" s="33"/>
      <c r="G42" s="33"/>
      <c r="H42" s="33"/>
      <c r="I42" s="33"/>
    </row>
    <row r="43" spans="1:9">
      <c r="A43" s="39" t="s">
        <v>51</v>
      </c>
      <c r="B43" s="33"/>
      <c r="C43" s="33"/>
      <c r="D43" s="33"/>
      <c r="E43" s="33"/>
      <c r="F43" s="33"/>
      <c r="G43" s="33"/>
      <c r="H43" s="33"/>
      <c r="I43" s="33"/>
    </row>
    <row r="44" spans="1:9">
      <c r="A44" s="27" t="s">
        <v>33</v>
      </c>
      <c r="B44" s="28"/>
      <c r="C44" s="28"/>
      <c r="D44" s="28"/>
      <c r="E44" s="28"/>
      <c r="F44" s="28"/>
      <c r="G44" s="28"/>
      <c r="H44" s="28"/>
      <c r="I44" s="28"/>
    </row>
    <row r="45" spans="1:9">
      <c r="A45" s="27" t="s">
        <v>35</v>
      </c>
      <c r="B45" s="28"/>
      <c r="C45" s="28"/>
      <c r="D45" s="28"/>
      <c r="E45" s="28"/>
      <c r="F45" s="28"/>
      <c r="G45" s="28"/>
      <c r="H45" s="28"/>
      <c r="I45" s="28"/>
    </row>
    <row r="46" spans="1:9">
      <c r="A46" s="42" t="s">
        <v>32</v>
      </c>
      <c r="B46" s="43"/>
      <c r="C46" s="43"/>
      <c r="D46" s="43"/>
      <c r="E46" s="43"/>
      <c r="F46" s="43"/>
      <c r="G46" s="43"/>
      <c r="H46" s="43"/>
      <c r="I46" s="43"/>
    </row>
    <row r="47" spans="1:9" ht="14.25" customHeight="1">
      <c r="A47" s="38" t="s">
        <v>45</v>
      </c>
      <c r="D47" s="5"/>
      <c r="H47" s="37" t="s">
        <v>46</v>
      </c>
    </row>
    <row r="48" spans="1:9">
      <c r="A48" s="1" t="s">
        <v>18</v>
      </c>
      <c r="B48" s="1"/>
      <c r="C48" s="1"/>
      <c r="D48" s="10" t="s">
        <v>19</v>
      </c>
      <c r="E48" s="1"/>
      <c r="F48" s="1"/>
      <c r="G48" s="1"/>
      <c r="H48" s="1" t="s">
        <v>20</v>
      </c>
      <c r="I48" s="1"/>
    </row>
    <row r="49" spans="1:9">
      <c r="A49" s="1"/>
      <c r="B49" s="1"/>
      <c r="C49" s="1"/>
      <c r="D49" s="21"/>
      <c r="E49" s="1"/>
      <c r="F49" s="1"/>
      <c r="G49" s="1"/>
      <c r="H49" s="1"/>
      <c r="I49" s="1"/>
    </row>
    <row r="50" spans="1:9">
      <c r="A50" s="36" t="s">
        <v>47</v>
      </c>
      <c r="B50" s="6"/>
      <c r="C50" s="1"/>
      <c r="D50" s="20"/>
      <c r="E50" s="1"/>
      <c r="F50" s="1"/>
      <c r="G50" s="1"/>
      <c r="H50" s="37" t="s">
        <v>48</v>
      </c>
      <c r="I50" s="1"/>
    </row>
    <row r="51" spans="1:9">
      <c r="A51" s="29" t="s">
        <v>36</v>
      </c>
      <c r="B51" s="29"/>
      <c r="C51" s="30"/>
      <c r="D51" s="10" t="s">
        <v>19</v>
      </c>
      <c r="E51" s="1"/>
      <c r="F51" s="1"/>
      <c r="G51" s="1"/>
      <c r="H51" s="1" t="s">
        <v>20</v>
      </c>
      <c r="I51" s="1"/>
    </row>
  </sheetData>
  <customSheetViews>
    <customSheetView guid="{527D8206-0CD0-48FA-8C66-C2CB42AB6650}" scale="80" showPageBreaks="1" fitToPage="1">
      <selection activeCell="P43" sqref="P42:P43"/>
      <pageMargins left="0.7" right="0.7" top="0.75" bottom="0.75" header="0.3" footer="0.3"/>
      <pageSetup paperSize="9" scale="57" orientation="landscape" r:id="rId1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2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3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4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5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6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7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8"/>
    </customSheetView>
    <customSheetView guid="{866D3E93-9F81-4117-AD6B-715EE242DAF4}" scale="80" fitToPage="1" topLeftCell="A32">
      <selection activeCell="A43" sqref="A43"/>
      <pageMargins left="0.7" right="0.7" top="0.75" bottom="0.75" header="0.3" footer="0.3"/>
      <pageSetup paperSize="9" scale="63" orientation="landscape" r:id="rId9"/>
    </customSheetView>
  </customSheetViews>
  <mergeCells count="9">
    <mergeCell ref="A46:I46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57" orientation="landscape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527D8206-0CD0-48FA-8C66-C2CB42AB6650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866D3E93-9F81-4117-AD6B-715EE242DAF4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527D8206-0CD0-48FA-8C66-C2CB42AB6650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866D3E93-9F81-4117-AD6B-715EE242DAF4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Eglute</cp:lastModifiedBy>
  <cp:lastPrinted>2020-10-07T11:15:26Z</cp:lastPrinted>
  <dcterms:created xsi:type="dcterms:W3CDTF">2018-11-13T06:22:20Z</dcterms:created>
  <dcterms:modified xsi:type="dcterms:W3CDTF">2020-10-12T07:02:44Z</dcterms:modified>
</cp:coreProperties>
</file>